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.2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<sst xmlns="http://schemas.openxmlformats.org/spreadsheetml/2006/main" count="44" uniqueCount="42">
  <si>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 Гвардейская д.24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</si>
  <si>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</si>
  <si>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</si>
  <si>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</si>
  <si>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</si>
  <si>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01.02.2010</t>
  </si>
  <si>
    <t>Услуги</t>
  </si>
  <si>
    <t>начислено</t>
  </si>
  <si>
    <t>оплачено</t>
  </si>
  <si>
    <t>задолженность с нарастающим итогом с 01.02.2010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</si>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</sst>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2" fillId="0" borderId="4" xfId="0" applyNumberFormat="1" applyFont="1" applyBorder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18.710937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3.5703125" style="1" customWidth="1"/>
    <col min="9" max="9" width="15.85546875" style="1" customWidth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3679.6</v>
      </c>
      <c r="F3" s="23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3294</v>
      </c>
      <c r="F4" s="23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385.6</v>
      </c>
      <c r="F5" s="23" t="s">
        <v>2</v>
      </c>
    </row>
    <row r="6" spans="1:8" ht="18.75" x14ac:dyDescent="0.2">
      <c r="A6" s="17"/>
      <c r="B6" s="18"/>
      <c r="C6" s="18"/>
      <c r="D6" s="18"/>
      <c r="E6" s="24" t="s">
        <v>27</v>
      </c>
      <c r="F6" s="25"/>
      <c r="G6" s="25"/>
    </row>
    <row r="7" spans="1:8" ht="15.75" customHeight="1" x14ac:dyDescent="0.25">
      <c r="A7" s="6"/>
      <c r="B7" s="19"/>
      <c r="C7" s="4"/>
      <c r="D7" s="5"/>
      <c r="E7" s="26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7"/>
      <c r="F8" s="28"/>
    </row>
    <row r="9" spans="1:8" ht="63" customHeight="1" x14ac:dyDescent="0.2">
      <c r="A9" s="60" t="s">
        <v>6</v>
      </c>
      <c r="B9" s="61"/>
      <c r="C9" s="61"/>
      <c r="D9" s="62"/>
      <c r="E9" s="29" t="s">
        <v>7</v>
      </c>
      <c r="F9" s="29" t="s">
        <v>8</v>
      </c>
      <c r="G9" s="30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1520938.43</v>
      </c>
      <c r="F10" s="7">
        <f>SUM(F11:F15)</f>
        <v>1428333.8399999999</v>
      </c>
      <c r="G10" s="7">
        <f>SUM(G11:G15)</f>
        <v>228071.67000000004</v>
      </c>
    </row>
    <row r="11" spans="1:8" ht="15.75" x14ac:dyDescent="0.25">
      <c r="A11" s="48" t="s">
        <v>11</v>
      </c>
      <c r="B11" s="49"/>
      <c r="C11" s="49"/>
      <c r="D11" s="50"/>
      <c r="E11" s="8">
        <v>768807.45</v>
      </c>
      <c r="F11" s="8">
        <v>697987.1</v>
      </c>
      <c r="G11" s="9">
        <v>148898.38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137786.10999999999</v>
      </c>
      <c r="F13" s="8">
        <v>134328.76999999999</v>
      </c>
      <c r="G13" s="9">
        <v>14278.14</v>
      </c>
    </row>
    <row r="14" spans="1:8" ht="15.75" x14ac:dyDescent="0.25">
      <c r="A14" s="48" t="s">
        <v>14</v>
      </c>
      <c r="B14" s="49"/>
      <c r="C14" s="49"/>
      <c r="D14" s="50"/>
      <c r="E14" s="8">
        <v>251258.38</v>
      </c>
      <c r="F14" s="8">
        <v>245956.11</v>
      </c>
      <c r="G14" s="9">
        <v>24822.33</v>
      </c>
    </row>
    <row r="15" spans="1:8" ht="15.75" x14ac:dyDescent="0.25">
      <c r="A15" s="35" t="s">
        <v>15</v>
      </c>
      <c r="B15" s="35"/>
      <c r="C15" s="35"/>
      <c r="D15" s="35"/>
      <c r="E15" s="8">
        <v>363086.49</v>
      </c>
      <c r="F15" s="8">
        <v>350061.86</v>
      </c>
      <c r="G15" s="9">
        <v>40072.82</v>
      </c>
    </row>
    <row r="16" spans="1:8" ht="15.75" x14ac:dyDescent="0.25">
      <c r="A16" s="51" t="s">
        <v>28</v>
      </c>
      <c r="B16" s="52"/>
      <c r="C16" s="52"/>
      <c r="D16" s="53"/>
      <c r="E16" s="7">
        <f>E17+E21+E22+E23</f>
        <v>902360.84</v>
      </c>
      <c r="F16" s="7">
        <f t="shared" ref="F16:G16" si="0">F17+F21+F22+F23</f>
        <v>870800.44</v>
      </c>
      <c r="G16" s="7">
        <f t="shared" si="0"/>
        <v>78586.960000000006</v>
      </c>
    </row>
    <row r="17" spans="1:10" ht="43.5" customHeight="1" x14ac:dyDescent="0.25">
      <c r="A17" s="54" t="s">
        <v>29</v>
      </c>
      <c r="B17" s="55"/>
      <c r="C17" s="55"/>
      <c r="D17" s="56"/>
      <c r="E17" s="8">
        <v>857346.6</v>
      </c>
      <c r="F17" s="8">
        <v>827884.41</v>
      </c>
      <c r="G17" s="9">
        <v>73700.17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30</v>
      </c>
      <c r="B21" s="49"/>
      <c r="C21" s="49"/>
      <c r="D21" s="50"/>
      <c r="E21" s="8">
        <v>1579.24</v>
      </c>
      <c r="F21" s="8">
        <v>1509.08</v>
      </c>
      <c r="G21" s="9">
        <v>170.8</v>
      </c>
    </row>
    <row r="22" spans="1:10" ht="15.75" x14ac:dyDescent="0.25">
      <c r="A22" s="48" t="s">
        <v>31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32</v>
      </c>
      <c r="B23" s="49"/>
      <c r="C23" s="49"/>
      <c r="D23" s="50"/>
      <c r="E23" s="8">
        <v>43435</v>
      </c>
      <c r="F23" s="8">
        <v>41406.949999999997</v>
      </c>
      <c r="G23" s="9">
        <v>4715.99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1"/>
      <c r="F27" s="28"/>
    </row>
    <row r="28" spans="1:10" ht="15.75" x14ac:dyDescent="0.25">
      <c r="A28" s="36" t="s">
        <v>41</v>
      </c>
      <c r="B28" s="36"/>
      <c r="C28" s="36"/>
      <c r="D28" s="36"/>
      <c r="E28" s="36"/>
      <c r="F28" s="22">
        <v>-1128568.1599999999</v>
      </c>
      <c r="G28" s="21"/>
    </row>
    <row r="29" spans="1:10" ht="45.75" customHeight="1" x14ac:dyDescent="0.25">
      <c r="A29" s="37" t="s">
        <v>34</v>
      </c>
      <c r="B29" s="38"/>
      <c r="C29" s="38"/>
      <c r="D29" s="38"/>
      <c r="E29" s="39"/>
      <c r="F29" s="16">
        <v>81777.91</v>
      </c>
    </row>
    <row r="30" spans="1:10" ht="60.75" customHeight="1" x14ac:dyDescent="0.25">
      <c r="A30" s="37" t="s">
        <v>35</v>
      </c>
      <c r="B30" s="38"/>
      <c r="C30" s="38"/>
      <c r="D30" s="38"/>
      <c r="E30" s="39"/>
      <c r="F30" s="16">
        <f>115191.05+31494.9</f>
        <v>146685.95000000001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82462.72+106727.45+70066.36</f>
        <v>259256.52999999997</v>
      </c>
    </row>
    <row r="32" spans="1:10" ht="15.75" x14ac:dyDescent="0.25">
      <c r="A32" s="43" t="s">
        <v>36</v>
      </c>
      <c r="B32" s="44"/>
      <c r="C32" s="44"/>
      <c r="D32" s="44"/>
      <c r="E32" s="45"/>
      <c r="F32" s="14">
        <f>F29+F30+F31</f>
        <v>487720.39</v>
      </c>
    </row>
    <row r="33" spans="1:8" ht="15.75" x14ac:dyDescent="0.25">
      <c r="A33" s="43" t="s">
        <v>26</v>
      </c>
      <c r="B33" s="44"/>
      <c r="C33" s="44"/>
      <c r="D33" s="44"/>
      <c r="E33" s="45"/>
      <c r="F33" s="14">
        <f>SUM(F34:F35)</f>
        <v>133490.91999999998</v>
      </c>
    </row>
    <row r="34" spans="1:8" ht="15.75" x14ac:dyDescent="0.25">
      <c r="A34" s="46" t="s">
        <v>22</v>
      </c>
      <c r="B34" s="47"/>
      <c r="C34" s="47"/>
      <c r="D34" s="47"/>
      <c r="E34" s="47"/>
      <c r="F34" s="14">
        <v>55491.61</v>
      </c>
    </row>
    <row r="35" spans="1:8" ht="15.75" x14ac:dyDescent="0.25">
      <c r="A35" s="46" t="s">
        <v>23</v>
      </c>
      <c r="B35" s="47"/>
      <c r="C35" s="47"/>
      <c r="D35" s="47"/>
      <c r="E35" s="47"/>
      <c r="F35" s="14">
        <v>77999.31</v>
      </c>
    </row>
    <row r="36" spans="1:8" ht="15.75" x14ac:dyDescent="0.25">
      <c r="A36" s="33" t="s">
        <v>37</v>
      </c>
      <c r="B36" s="33"/>
      <c r="C36" s="33"/>
      <c r="D36" s="33"/>
      <c r="E36" s="33"/>
      <c r="F36" s="14">
        <f>F32+F33</f>
        <v>621211.31000000006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857346.6</v>
      </c>
    </row>
    <row r="38" spans="1:8" ht="15.75" x14ac:dyDescent="0.25">
      <c r="A38" s="36" t="s">
        <v>38</v>
      </c>
      <c r="B38" s="36"/>
      <c r="C38" s="36"/>
      <c r="D38" s="36"/>
      <c r="E38" s="36"/>
      <c r="F38" s="14">
        <f>F17</f>
        <v>827884.41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-892432.87</v>
      </c>
      <c r="H39" s="10"/>
    </row>
    <row r="41" spans="1:8" x14ac:dyDescent="0.2">
      <c r="A41" s="1" t="s">
        <v>39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Гвард.24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2013-09-09T04:56:03Z</cp:lastPrinted>
  <dcterms:created xsi:type="dcterms:W3CDTF">2013-05-24T06:38:29Z</dcterms:created>
  <dcterms:modified xsi:type="dcterms:W3CDTF">2019-03-05T10:47:11Z</dcterms:modified>
</cp:coreProperties>
</file>